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A:\ENGENHARIA2\PROJETOS\2024\CUNHATAÍ\2-PROJETO AMPLIAÇÃO SEDE ESPORTIVA LINHA SÃO ROQUE\1-PROJETO EXECUTIVO\"/>
    </mc:Choice>
  </mc:AlternateContent>
  <xr:revisionPtr revIDLastSave="0" documentId="13_ncr:1_{E0553BAF-E2BC-47E1-8DE6-6BE015DBE07D}" xr6:coauthVersionLast="47" xr6:coauthVersionMax="47" xr10:uidLastSave="{00000000-0000-0000-0000-000000000000}"/>
  <bookViews>
    <workbookView xWindow="-120" yWindow="-120" windowWidth="29040" windowHeight="15720" activeTab="1" xr2:uid="{98B5B98C-1981-457E-8321-BB5CB5319022}"/>
  </bookViews>
  <sheets>
    <sheet name="Comp 01" sheetId="5" r:id="rId1"/>
    <sheet name="Comp. 02" sheetId="6" r:id="rId2"/>
  </sheets>
  <definedNames>
    <definedName name="_xlnm.Print_Area" localSheetId="0">'Comp 01'!$A$1:$G$18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6" l="1"/>
  <c r="G12" i="6"/>
  <c r="G11" i="6"/>
  <c r="G10" i="6"/>
  <c r="G9" i="6"/>
  <c r="G15" i="6" l="1"/>
  <c r="G14" i="5"/>
  <c r="G13" i="5"/>
  <c r="G12" i="5"/>
  <c r="G11" i="5"/>
  <c r="G10" i="5"/>
  <c r="G9" i="5"/>
  <c r="G16" i="5" l="1"/>
</calcChain>
</file>

<file path=xl/sharedStrings.xml><?xml version="1.0" encoding="utf-8"?>
<sst xmlns="http://schemas.openxmlformats.org/spreadsheetml/2006/main" count="57" uniqueCount="40">
  <si>
    <t>CÓDIGO</t>
  </si>
  <si>
    <t>DESCRIÇÃO</t>
  </si>
  <si>
    <t>UNIDADE</t>
  </si>
  <si>
    <t>TOTAL</t>
  </si>
  <si>
    <t>M2</t>
  </si>
  <si>
    <t>H</t>
  </si>
  <si>
    <t>SERVENTE COM ENCARGOS COMPLEMENTARES</t>
  </si>
  <si>
    <t>∑ TOTAL</t>
  </si>
  <si>
    <t>COMPOSIÇÃO 2</t>
  </si>
  <si>
    <t>BANCADA DE GRANITO CINZA POLIDO - FORNECIMENTO E INSTAÇÃO (M²)</t>
  </si>
  <si>
    <t>FUES</t>
  </si>
  <si>
    <t>COEFICIENTE</t>
  </si>
  <si>
    <t>INSUMO</t>
  </si>
  <si>
    <t>MASSA PLASTICA PARA MARMORE/GRANITO</t>
  </si>
  <si>
    <t>KG</t>
  </si>
  <si>
    <t>BUCHA DE NYLON SEM ABA S10, COM PARAFUSO DE 6,10 X 65 MM EM ACO ZINCADO COM ROSCA SOBERBA, CABECA CHATA E FENDA PHILLIPS</t>
  </si>
  <si>
    <t>UN</t>
  </si>
  <si>
    <t>GRANITO PARA BANCADA, POLIDO, TIPO ANDORINHA/ QUARTZ/ CASTELO/ CORUMBA OU OUTROS EQUIVALENTES DA REGIAO, E=  *2,5* CM</t>
  </si>
  <si>
    <t>REJUNTE EPOXI BRANCO</t>
  </si>
  <si>
    <t>COMPOSICAO</t>
  </si>
  <si>
    <t>MARMORISTA/GRANITEIRO COM ENCARGOS COMPLEMENTARES</t>
  </si>
  <si>
    <t>COMPOSIÇÃO</t>
  </si>
  <si>
    <t>ESCAVAÇÃO MECANIZADA DE VALA COM PROF. ATÉ 1,5 M (MÉDIA ENTRE MONTANTE E JUSANTE/UMA COMPOSIÇÃO POR TRECHO), COM ESCAVADEIRA HIDRÁULICA (0,8 M3), LARG. DE 1,5 M A 2,5 M, EM SOLO DE 1A CATEGORIA</t>
  </si>
  <si>
    <t>M³</t>
  </si>
  <si>
    <t>INSUMOS</t>
  </si>
  <si>
    <t>m³xkm</t>
  </si>
  <si>
    <r>
      <t xml:space="preserve">TUBO DE CONCRETO SIMPLES, CLASSE- PS1, PB, DN 400 MM, PARA AGUAS PLUVIAIS </t>
    </r>
    <r>
      <rPr>
        <b/>
        <sz val="9"/>
        <color indexed="8"/>
        <rFont val="Calibri"/>
        <family val="2"/>
        <scheme val="minor"/>
      </rPr>
      <t>(perfurar todo o tudo com rompedor para escoamento das águas e entrada da tubulação a partir do filtro)</t>
    </r>
  </si>
  <si>
    <t>M</t>
  </si>
  <si>
    <r>
      <t xml:space="preserve">MANTA GEOTEXTIL TECIDO DE LAMINETES DE POLIPROPILENO, RESISTENCIA A TRACAO = *25* KN/M </t>
    </r>
    <r>
      <rPr>
        <b/>
        <sz val="9"/>
        <color indexed="8"/>
        <rFont val="Calibri"/>
        <family val="2"/>
        <scheme val="minor"/>
      </rPr>
      <t>(camada dupla)</t>
    </r>
  </si>
  <si>
    <t>M²</t>
  </si>
  <si>
    <t>COMPOSIÇÃO 1</t>
  </si>
  <si>
    <t>SINAPI/ JULHO - 2024</t>
  </si>
  <si>
    <t>PEDRA BRITADA N. 3 (38 A 50 MM) POSTO PEDREIRA/FORNECEDOR, SEM FRETE</t>
  </si>
  <si>
    <r>
      <t>TRANSPORTE COM CAMINHÃO BASCULANTE DE 10 M3, EM VIA URBANA PAVIMENTADA M3XKM , DMT ACIMA DE 30KM (UNIDADE: M3XKM) (</t>
    </r>
    <r>
      <rPr>
        <b/>
        <sz val="9"/>
        <color indexed="8"/>
        <rFont val="Calibri"/>
        <family val="2"/>
        <scheme val="minor"/>
      </rPr>
      <t>Transporte da brita)</t>
    </r>
  </si>
  <si>
    <t>____________________________________________</t>
  </si>
  <si>
    <t>Clarice Vanete Tumelero Niedermaier</t>
  </si>
  <si>
    <t>Engenheira Civil - CREA-SC 139652-1</t>
  </si>
  <si>
    <t>Associação dos Municípios do Entre Rios (AMERIOS)</t>
  </si>
  <si>
    <t>SUMIDOURO COM PEDRA BRITA, PEDRA RACHÃO E MANTA GEOTÊXTIL: 2,50m x 1,50m / 1,20m: volume de 4,50 m³ - UNIDADE: UND</t>
  </si>
  <si>
    <t>SINAPI/AGOSTO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</si>
</sst>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00"/>
    <numFmt numFmtId="165" formatCode="&quot;=&quot;\ 0.00\ &quot;m²&quot;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ourier"/>
      <family val="3"/>
    </font>
    <font>
      <b/>
      <sz val="9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theme="1"/>
      <name val="Calibri Light"/>
      <family val="2"/>
    </font>
    <font>
      <b/>
      <sz val="1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1D6CD"/>
        <bgColor indexed="64"/>
      </patternFill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5" fillId="0" borderId="0"/>
    <xf numFmtId="0" fontId="13" fillId="0" borderId="0"/>
  </cellStyleXfs>
  <cellXfs count="48">
    <xf numFmtId="0" fontId="0" fillId="0" borderId="0" xfId="0"/>
    <xf numFmtId="0" fontId="0" fillId="0" borderId="0" xfId="0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4" borderId="1" xfId="4" applyFont="1" applyFill="1" applyBorder="1" applyAlignment="1">
      <alignment horizontal="center" vertical="center" wrapText="1"/>
    </xf>
    <xf numFmtId="0" fontId="14" fillId="4" borderId="1" xfId="4" applyFont="1" applyFill="1" applyBorder="1" applyAlignment="1">
      <alignment horizontal="left" vertical="center" wrapText="1"/>
    </xf>
    <xf numFmtId="164" fontId="14" fillId="4" borderId="1" xfId="4" applyNumberFormat="1" applyFont="1" applyFill="1" applyBorder="1" applyAlignment="1">
      <alignment horizontal="center" vertical="center" wrapText="1"/>
    </xf>
    <xf numFmtId="44" fontId="15" fillId="3" borderId="1" xfId="0" applyNumberFormat="1" applyFont="1" applyFill="1" applyBorder="1" applyAlignment="1">
      <alignment horizontal="left" vertical="center"/>
    </xf>
    <xf numFmtId="44" fontId="0" fillId="0" borderId="1" xfId="0" applyNumberFormat="1" applyBorder="1" applyAlignment="1">
      <alignment horizontal="left" vertical="center"/>
    </xf>
    <xf numFmtId="4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6" fillId="0" borderId="1" xfId="0" applyFont="1" applyBorder="1"/>
    <xf numFmtId="44" fontId="17" fillId="3" borderId="1" xfId="0" applyNumberFormat="1" applyFont="1" applyFill="1" applyBorder="1" applyAlignment="1">
      <alignment horizontal="left" vertical="center"/>
    </xf>
    <xf numFmtId="0" fontId="16" fillId="0" borderId="0" xfId="0" applyFont="1"/>
    <xf numFmtId="44" fontId="8" fillId="0" borderId="0" xfId="0" applyNumberFormat="1" applyFont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/>
    </xf>
    <xf numFmtId="0" fontId="2" fillId="0" borderId="0" xfId="0" applyFont="1"/>
    <xf numFmtId="0" fontId="19" fillId="0" borderId="0" xfId="0" applyFont="1" applyAlignment="1">
      <alignment horizontal="justify" vertical="center"/>
    </xf>
    <xf numFmtId="0" fontId="20" fillId="0" borderId="0" xfId="0" applyFont="1"/>
    <xf numFmtId="0" fontId="0" fillId="0" borderId="0" xfId="0" applyAlignment="1">
      <alignment vertical="center"/>
    </xf>
    <xf numFmtId="165" fontId="4" fillId="0" borderId="0" xfId="0" applyNumberFormat="1" applyFont="1" applyAlignment="1">
      <alignment horizontal="left" vertical="center"/>
    </xf>
    <xf numFmtId="10" fontId="0" fillId="0" borderId="0" xfId="0" applyNumberFormat="1" applyAlignment="1">
      <alignment vertical="center"/>
    </xf>
    <xf numFmtId="0" fontId="21" fillId="0" borderId="1" xfId="4" applyFont="1" applyBorder="1" applyAlignment="1">
      <alignment horizontal="left" vertical="center" wrapText="1"/>
    </xf>
    <xf numFmtId="0" fontId="21" fillId="0" borderId="1" xfId="4" applyFont="1" applyBorder="1" applyAlignment="1">
      <alignment horizontal="center" vertical="center" wrapText="1"/>
    </xf>
    <xf numFmtId="2" fontId="21" fillId="0" borderId="1" xfId="4" applyNumberFormat="1" applyFont="1" applyBorder="1" applyAlignment="1">
      <alignment horizontal="center" vertical="center" wrapText="1"/>
    </xf>
    <xf numFmtId="44" fontId="12" fillId="0" borderId="1" xfId="0" applyNumberFormat="1" applyFont="1" applyBorder="1" applyAlignment="1">
      <alignment horizontal="left" vertical="center"/>
    </xf>
    <xf numFmtId="10" fontId="23" fillId="0" borderId="0" xfId="0" applyNumberFormat="1" applyFont="1" applyAlignment="1">
      <alignment horizontal="center" vertical="center"/>
    </xf>
    <xf numFmtId="44" fontId="24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" xfId="0" applyFont="1" applyBorder="1"/>
    <xf numFmtId="0" fontId="25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4" fillId="0" borderId="1" xfId="4" applyFont="1" applyBorder="1" applyAlignment="1">
      <alignment horizontal="center" vertical="center" wrapText="1"/>
    </xf>
    <xf numFmtId="0" fontId="26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2" xr:uid="{9252AA8B-C17D-4C07-93C9-AA89CEE85247}"/>
    <cellStyle name="Normal 3" xfId="3" xr:uid="{0DB519B8-CB97-436D-AB51-D22D3DEFB7E3}"/>
    <cellStyle name="Normal 7" xfId="1" xr:uid="{FDBD6D92-340F-4E01-9579-3CB3B208D5FA}"/>
    <cellStyle name="Normal_Pesquisa no referencial 10 de maio de 2013" xfId="4" xr:uid="{14ACB2A9-37FF-407F-AE90-E644ED17575F}"/>
  </cellStyles>
  <dxfs count="22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87925</xdr:rowOff>
    </xdr:from>
    <xdr:to>
      <xdr:col>2</xdr:col>
      <xdr:colOff>1339487</xdr:colOff>
      <xdr:row>25</xdr:row>
      <xdr:rowOff>25950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9AD68C-7DB7-4D7A-9803-FA4F04D55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36000"/>
          <a:ext cx="2825387" cy="1669091"/>
        </a:xfrm>
        <a:prstGeom prst="rect">
          <a:avLst/>
        </a:prstGeom>
      </xdr:spPr>
    </xdr:pic>
    <xdr:clientData/>
  </xdr:twoCellAnchor>
  <xdr:twoCellAnchor editAs="oneCell">
    <xdr:from>
      <xdr:col>2</xdr:col>
      <xdr:colOff>1359303</xdr:colOff>
      <xdr:row>16</xdr:row>
      <xdr:rowOff>0</xdr:rowOff>
    </xdr:from>
    <xdr:to>
      <xdr:col>2</xdr:col>
      <xdr:colOff>3735945</xdr:colOff>
      <xdr:row>25</xdr:row>
      <xdr:rowOff>102250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B6AAE0-B8B0-473E-B552-3DDF4205A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5203" y="3648075"/>
          <a:ext cx="2376642" cy="1833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33230-1177-4E18-82AE-40A71490589A}">
  <dimension ref="A1:L30"/>
  <sheetViews>
    <sheetView zoomScale="130" zoomScaleNormal="130" workbookViewId="0">
      <selection activeCell="C24" sqref="C24"/>
    </sheetView>
  </sheetViews>
  <sheetFormatPr defaultRowHeight="12.75" x14ac:dyDescent="0.2"/>
  <cols>
    <col min="1" max="1" width="13" customWidth="1"/>
    <col min="2" max="2" width="8.42578125" customWidth="1"/>
    <col min="3" max="3" width="59.7109375" customWidth="1"/>
    <col min="5" max="5" width="12.140625" customWidth="1"/>
    <col min="6" max="6" width="14.42578125" customWidth="1"/>
    <col min="7" max="7" width="14.85546875" customWidth="1"/>
    <col min="10" max="10" width="10.5703125" customWidth="1"/>
    <col min="12" max="12" width="10.42578125" customWidth="1"/>
  </cols>
  <sheetData>
    <row r="1" spans="1:12" ht="13.5" thickBot="1" x14ac:dyDescent="0.25">
      <c r="B1" s="1"/>
      <c r="C1" s="1"/>
      <c r="D1" s="1"/>
      <c r="E1" s="1"/>
      <c r="F1" s="1"/>
      <c r="G1" s="1"/>
    </row>
    <row r="2" spans="1:12" ht="19.5" thickBot="1" x14ac:dyDescent="0.25">
      <c r="A2" s="2" t="s">
        <v>30</v>
      </c>
      <c r="B2" s="3"/>
      <c r="C2" s="1"/>
      <c r="D2" s="1"/>
      <c r="E2" s="1"/>
      <c r="F2" s="1"/>
      <c r="G2" s="1"/>
    </row>
    <row r="3" spans="1:12" x14ac:dyDescent="0.2">
      <c r="A3" s="4"/>
      <c r="B3" s="1"/>
      <c r="C3" s="1"/>
      <c r="D3" s="1"/>
      <c r="E3" s="1"/>
      <c r="F3" s="1"/>
      <c r="G3" s="1"/>
    </row>
    <row r="4" spans="1:12" ht="15" x14ac:dyDescent="0.2">
      <c r="A4" s="42" t="s">
        <v>9</v>
      </c>
      <c r="B4" s="42"/>
      <c r="C4" s="42"/>
      <c r="D4" s="42"/>
      <c r="E4" s="42"/>
      <c r="F4" s="42"/>
      <c r="G4" s="42"/>
    </row>
    <row r="5" spans="1:12" ht="13.5" thickBot="1" x14ac:dyDescent="0.25">
      <c r="A5" s="1"/>
      <c r="B5" s="1"/>
      <c r="C5" s="1"/>
      <c r="D5" s="1"/>
      <c r="E5" s="1"/>
      <c r="F5" s="1"/>
      <c r="G5" s="1"/>
    </row>
    <row r="6" spans="1:12" x14ac:dyDescent="0.2">
      <c r="A6" s="43" t="s">
        <v>10</v>
      </c>
      <c r="B6" s="43" t="s">
        <v>0</v>
      </c>
      <c r="C6" s="43" t="s">
        <v>1</v>
      </c>
      <c r="D6" s="43" t="s">
        <v>2</v>
      </c>
      <c r="E6" s="43" t="s">
        <v>11</v>
      </c>
      <c r="F6" s="43" t="s">
        <v>39</v>
      </c>
      <c r="G6" s="43" t="s">
        <v>3</v>
      </c>
    </row>
    <row r="7" spans="1:12" ht="13.5" thickBot="1" x14ac:dyDescent="0.25">
      <c r="A7" s="44"/>
      <c r="B7" s="44"/>
      <c r="C7" s="44"/>
      <c r="D7" s="44"/>
      <c r="E7" s="44"/>
      <c r="F7" s="44"/>
      <c r="G7" s="44"/>
    </row>
    <row r="8" spans="1:12" ht="15" x14ac:dyDescent="0.2">
      <c r="A8" s="5"/>
      <c r="B8" s="5"/>
      <c r="C8" s="5"/>
      <c r="D8" s="5"/>
      <c r="E8" s="5"/>
      <c r="F8" s="6"/>
      <c r="G8" s="5"/>
    </row>
    <row r="9" spans="1:12" x14ac:dyDescent="0.2">
      <c r="A9" s="7" t="s">
        <v>12</v>
      </c>
      <c r="B9" s="40">
        <v>4823</v>
      </c>
      <c r="C9" s="8" t="s">
        <v>13</v>
      </c>
      <c r="D9" s="7" t="s">
        <v>14</v>
      </c>
      <c r="E9" s="9">
        <v>0.38440000000000002</v>
      </c>
      <c r="F9" s="10">
        <v>42.63</v>
      </c>
      <c r="G9" s="11">
        <f t="shared" ref="G9:G14" si="0">F9*E9</f>
        <v>16.386972</v>
      </c>
      <c r="J9" s="12"/>
      <c r="L9" s="12"/>
    </row>
    <row r="10" spans="1:12" ht="36" x14ac:dyDescent="0.2">
      <c r="A10" s="7" t="s">
        <v>12</v>
      </c>
      <c r="B10" s="40">
        <v>7568</v>
      </c>
      <c r="C10" s="8" t="s">
        <v>15</v>
      </c>
      <c r="D10" s="7" t="s">
        <v>16</v>
      </c>
      <c r="E10" s="9">
        <v>6</v>
      </c>
      <c r="F10" s="10">
        <v>0.61</v>
      </c>
      <c r="G10" s="11">
        <f t="shared" si="0"/>
        <v>3.66</v>
      </c>
      <c r="J10" s="12"/>
      <c r="L10" s="12"/>
    </row>
    <row r="11" spans="1:12" ht="36" x14ac:dyDescent="0.2">
      <c r="A11" s="7" t="s">
        <v>12</v>
      </c>
      <c r="B11" s="40">
        <v>11795</v>
      </c>
      <c r="C11" s="8" t="s">
        <v>17</v>
      </c>
      <c r="D11" s="7" t="s">
        <v>4</v>
      </c>
      <c r="E11" s="9">
        <v>1</v>
      </c>
      <c r="F11" s="10">
        <v>739.62</v>
      </c>
      <c r="G11" s="11">
        <f t="shared" si="0"/>
        <v>739.62</v>
      </c>
      <c r="J11" s="12"/>
      <c r="L11" s="12"/>
    </row>
    <row r="12" spans="1:12" x14ac:dyDescent="0.2">
      <c r="A12" s="7" t="s">
        <v>12</v>
      </c>
      <c r="B12" s="40">
        <v>37329</v>
      </c>
      <c r="C12" s="8" t="s">
        <v>18</v>
      </c>
      <c r="D12" s="7" t="s">
        <v>14</v>
      </c>
      <c r="E12" s="9">
        <v>2.5700000000000001E-2</v>
      </c>
      <c r="F12" s="10">
        <v>81.62</v>
      </c>
      <c r="G12" s="11">
        <f t="shared" si="0"/>
        <v>2.0976340000000002</v>
      </c>
      <c r="J12" s="12"/>
      <c r="L12" s="12"/>
    </row>
    <row r="13" spans="1:12" x14ac:dyDescent="0.2">
      <c r="A13" s="7" t="s">
        <v>19</v>
      </c>
      <c r="B13" s="40">
        <v>88274</v>
      </c>
      <c r="C13" s="8" t="s">
        <v>20</v>
      </c>
      <c r="D13" s="7" t="s">
        <v>5</v>
      </c>
      <c r="E13" s="9">
        <v>1.92</v>
      </c>
      <c r="F13" s="10">
        <v>22.22</v>
      </c>
      <c r="G13" s="11">
        <f t="shared" si="0"/>
        <v>42.662399999999998</v>
      </c>
      <c r="J13" s="12"/>
      <c r="L13" s="12"/>
    </row>
    <row r="14" spans="1:12" x14ac:dyDescent="0.2">
      <c r="A14" s="7" t="s">
        <v>19</v>
      </c>
      <c r="B14" s="40">
        <v>88316</v>
      </c>
      <c r="C14" s="8" t="s">
        <v>6</v>
      </c>
      <c r="D14" s="7" t="s">
        <v>5</v>
      </c>
      <c r="E14" s="9">
        <v>0.98</v>
      </c>
      <c r="F14" s="10">
        <v>20.67</v>
      </c>
      <c r="G14" s="11">
        <f t="shared" si="0"/>
        <v>20.256600000000002</v>
      </c>
      <c r="J14" s="12"/>
      <c r="L14" s="12"/>
    </row>
    <row r="15" spans="1:12" x14ac:dyDescent="0.2">
      <c r="A15" s="13"/>
      <c r="B15" s="13"/>
      <c r="C15" s="13"/>
      <c r="D15" s="13"/>
      <c r="E15" s="13"/>
    </row>
    <row r="16" spans="1:12" ht="15" x14ac:dyDescent="0.25">
      <c r="A16" s="14"/>
      <c r="B16" s="13"/>
      <c r="C16" s="14"/>
      <c r="D16" s="13"/>
      <c r="E16" s="13"/>
      <c r="F16" s="15" t="s">
        <v>7</v>
      </c>
      <c r="G16" s="16">
        <f>SUM(G9:G14)</f>
        <v>824.68360600000005</v>
      </c>
    </row>
    <row r="17" spans="1:7" ht="15" x14ac:dyDescent="0.25">
      <c r="A17" s="14"/>
      <c r="B17" s="13"/>
      <c r="C17" s="14"/>
      <c r="D17" s="13"/>
      <c r="E17" s="13"/>
      <c r="F17" s="17"/>
      <c r="G17" s="18"/>
    </row>
    <row r="18" spans="1:7" ht="15" x14ac:dyDescent="0.25">
      <c r="A18" s="14"/>
      <c r="B18" s="13"/>
      <c r="C18" s="14"/>
      <c r="D18" s="13"/>
      <c r="E18" s="13"/>
      <c r="F18" s="17"/>
      <c r="G18" s="18"/>
    </row>
    <row r="19" spans="1:7" ht="15" x14ac:dyDescent="0.2">
      <c r="A19" s="19"/>
      <c r="B19" s="13"/>
      <c r="C19" s="20"/>
    </row>
    <row r="20" spans="1:7" ht="15.75" x14ac:dyDescent="0.25">
      <c r="A20" s="14"/>
      <c r="B20" s="21"/>
      <c r="C20" s="13"/>
      <c r="D20" s="22"/>
      <c r="E20" s="23"/>
      <c r="F20" s="22"/>
      <c r="G20" s="22"/>
    </row>
    <row r="21" spans="1:7" ht="15.75" x14ac:dyDescent="0.25">
      <c r="A21" s="14"/>
      <c r="B21" s="13"/>
      <c r="C21" s="13"/>
      <c r="D21" s="24"/>
      <c r="E21" s="23"/>
      <c r="F21" s="22"/>
      <c r="G21" s="22"/>
    </row>
    <row r="22" spans="1:7" ht="15.75" x14ac:dyDescent="0.25">
      <c r="A22" s="14"/>
      <c r="B22" s="13"/>
      <c r="C22" s="13"/>
      <c r="D22" s="22"/>
      <c r="E22" s="23"/>
      <c r="F22" s="22"/>
      <c r="G22" s="22"/>
    </row>
    <row r="23" spans="1:7" ht="15" x14ac:dyDescent="0.25">
      <c r="A23" s="19"/>
      <c r="B23" s="13"/>
      <c r="C23" s="13"/>
      <c r="D23" s="22"/>
      <c r="E23" s="22"/>
      <c r="F23" s="22"/>
      <c r="G23" s="22"/>
    </row>
    <row r="24" spans="1:7" ht="15" x14ac:dyDescent="0.25">
      <c r="A24" s="25"/>
      <c r="B24" s="25"/>
      <c r="C24" s="26"/>
      <c r="D24" s="13"/>
      <c r="E24" s="13"/>
      <c r="F24" s="17"/>
      <c r="G24" s="18"/>
    </row>
    <row r="25" spans="1:7" x14ac:dyDescent="0.2">
      <c r="A25" s="27"/>
      <c r="B25" s="27"/>
      <c r="C25" s="27"/>
      <c r="D25" s="27"/>
      <c r="E25" s="27"/>
      <c r="F25" s="27"/>
      <c r="G25" s="27"/>
    </row>
    <row r="26" spans="1:7" x14ac:dyDescent="0.2">
      <c r="A26" s="27"/>
      <c r="B26" s="27"/>
      <c r="C26" s="27"/>
      <c r="D26" s="27"/>
      <c r="E26" s="27"/>
      <c r="F26" s="27"/>
      <c r="G26" s="27"/>
    </row>
    <row r="27" spans="1:7" ht="15" x14ac:dyDescent="0.2">
      <c r="A27" s="19"/>
      <c r="B27" s="19"/>
      <c r="C27" s="27"/>
      <c r="D27" s="27"/>
      <c r="E27" s="27"/>
      <c r="F27" s="27"/>
      <c r="G27" s="27"/>
    </row>
    <row r="28" spans="1:7" x14ac:dyDescent="0.2">
      <c r="A28" s="27"/>
      <c r="B28" s="27"/>
      <c r="C28" s="27"/>
      <c r="D28" s="27"/>
      <c r="E28" s="27"/>
      <c r="F28" s="27"/>
      <c r="G28" s="27"/>
    </row>
    <row r="29" spans="1:7" x14ac:dyDescent="0.2">
      <c r="C29" s="27"/>
    </row>
    <row r="30" spans="1:7" ht="15" x14ac:dyDescent="0.2">
      <c r="A30" s="19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13">
    <cfRule type="expression" dxfId="21" priority="1" stopIfTrue="1">
      <formula>AND($A13&lt;&gt;"COMPOSICAO",$A13&lt;&gt;"INSUMO",$A13&lt;&gt;"")</formula>
    </cfRule>
    <cfRule type="expression" dxfId="20" priority="2" stopIfTrue="1">
      <formula>AND(OR($A13="COMPOSICAO",$A13="INSUMO",$A13&lt;&gt;""),$A13&lt;&gt;"")</formula>
    </cfRule>
    <cfRule type="expression" dxfId="19" priority="3" stopIfTrue="1">
      <formula>AND($A13&lt;&gt;"COMPOSICAO",$A13&lt;&gt;"INSUMO",$A13&lt;&gt;"")</formula>
    </cfRule>
    <cfRule type="expression" dxfId="18" priority="4" stopIfTrue="1">
      <formula>AND(OR($A13="COMPOSICAO",$A13="INSUMO",$A13&lt;&gt;""),$A13&lt;&gt;"")</formula>
    </cfRule>
  </conditionalFormatting>
  <conditionalFormatting sqref="A9:E14">
    <cfRule type="expression" dxfId="17" priority="19" stopIfTrue="1">
      <formula>AND($A9&lt;&gt;"COMPOSICAO",$A9&lt;&gt;"INSUMO",$A9&lt;&gt;"")</formula>
    </cfRule>
    <cfRule type="expression" dxfId="16" priority="20" stopIfTrue="1">
      <formula>AND(OR($A9="COMPOSICAO",$A9="INSUMO",$A9&lt;&gt;""),$A9&lt;&gt;"")</formula>
    </cfRule>
    <cfRule type="expression" dxfId="15" priority="21" stopIfTrue="1">
      <formula>AND($A9&lt;&gt;"COMPOSICAO",$A9&lt;&gt;"INSUMO",$A9&lt;&gt;"")</formula>
    </cfRule>
    <cfRule type="expression" dxfId="14" priority="22" stopIfTrue="1">
      <formula>AND(OR($A9="COMPOSICAO",$A9="INSUMO",$A9&lt;&gt;""),$A9&lt;&gt;"")</formula>
    </cfRule>
  </conditionalFormatting>
  <conditionalFormatting sqref="A13:E13">
    <cfRule type="expression" dxfId="13" priority="5" stopIfTrue="1">
      <formula>AND($A13&lt;&gt;"COMPOSICAO",$A13&lt;&gt;"INSUMO",$A13&lt;&gt;"")</formula>
    </cfRule>
    <cfRule type="expression" dxfId="12" priority="6" stopIfTrue="1">
      <formula>AND(OR($A13="COMPOSICAO",$A13="INSUMO",$A13&lt;&gt;""),$A13&lt;&gt;"")</formula>
    </cfRule>
  </conditionalFormatting>
  <conditionalFormatting sqref="A14:E14">
    <cfRule type="expression" dxfId="11" priority="13" stopIfTrue="1">
      <formula>AND($A14&lt;&gt;"COMPOSICAO",$A14&lt;&gt;"INSUMO",$A14&lt;&gt;"")</formula>
    </cfRule>
    <cfRule type="expression" dxfId="10" priority="14" stopIfTrue="1">
      <formula>AND(OR($A14="COMPOSICAO",$A14="INSUMO",$A14&lt;&gt;""),$A14&lt;&gt;"")</formula>
    </cfRule>
    <cfRule type="expression" dxfId="9" priority="15" stopIfTrue="1">
      <formula>AND($A14&lt;&gt;"COMPOSICAO",$A14&lt;&gt;"INSUMO",$A14&lt;&gt;"")</formula>
    </cfRule>
    <cfRule type="expression" dxfId="8" priority="16" stopIfTrue="1">
      <formula>AND(OR($A14="COMPOSICAO",$A14="INSUMO",$A14&lt;&gt;""),$A14&lt;&gt;"")</formula>
    </cfRule>
    <cfRule type="expression" dxfId="7" priority="17" stopIfTrue="1">
      <formula>AND($A14&lt;&gt;"COMPOSICAO",$A14&lt;&gt;"INSUMO",$A14&lt;&gt;"")</formula>
    </cfRule>
    <cfRule type="expression" dxfId="6" priority="18" stopIfTrue="1">
      <formula>AND(OR($A14="COMPOSICAO",$A14="INSUMO",$A14&lt;&gt;""),$A14&lt;&gt;"")</formula>
    </cfRule>
  </conditionalFormatting>
  <conditionalFormatting sqref="B13:E13">
    <cfRule type="expression" dxfId="5" priority="7" stopIfTrue="1">
      <formula>AND($A13&lt;&gt;"COMPOSICAO",$A13&lt;&gt;"INSUMO",$A13&lt;&gt;"")</formula>
    </cfRule>
    <cfRule type="expression" dxfId="4" priority="8" stopIfTrue="1">
      <formula>AND(OR($A13="COMPOSICAO",$A13="INSUMO",$A13&lt;&gt;""),$A13&lt;&gt;"")</formula>
    </cfRule>
    <cfRule type="expression" dxfId="3" priority="9" stopIfTrue="1">
      <formula>AND($A13&lt;&gt;"COMPOSICAO",$A13&lt;&gt;"INSUMO",$A13&lt;&gt;"")</formula>
    </cfRule>
    <cfRule type="expression" dxfId="2" priority="10" stopIfTrue="1">
      <formula>AND(OR($A13="COMPOSICAO",$A13="INSUMO",$A13&lt;&gt;""),$A13&lt;&gt;"")</formula>
    </cfRule>
  </conditionalFormatting>
  <conditionalFormatting sqref="B14:E14">
    <cfRule type="expression" dxfId="1" priority="11" stopIfTrue="1">
      <formula>AND($A14&lt;&gt;"COMPOSICAO",$A14&lt;&gt;"INSUMO",$A14&lt;&gt;"")</formula>
    </cfRule>
    <cfRule type="expression" dxfId="0" priority="12" stopIfTrue="1">
      <formula>AND(OR($A14="COMPOSICAO",$A14="INSUMO",$A14&lt;&gt;""),$A14&lt;&gt;"")</formula>
    </cfRule>
  </conditionalFormatting>
  <pageMargins left="0.511811024" right="0.511811024" top="0.78740157499999996" bottom="0.78740157499999996" header="0.31496062000000002" footer="0.31496062000000002"/>
  <pageSetup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3E11-FCFF-43F8-9D84-58526296AD86}">
  <dimension ref="A1:G24"/>
  <sheetViews>
    <sheetView tabSelected="1" zoomScale="130" zoomScaleNormal="130" workbookViewId="0">
      <selection activeCell="C9" sqref="C9"/>
    </sheetView>
  </sheetViews>
  <sheetFormatPr defaultRowHeight="12.75" x14ac:dyDescent="0.2"/>
  <cols>
    <col min="1" max="1" width="12.85546875" customWidth="1"/>
    <col min="2" max="2" width="9.42578125" customWidth="1"/>
    <col min="3" max="3" width="59.7109375" customWidth="1"/>
    <col min="5" max="6" width="13.85546875" customWidth="1"/>
    <col min="7" max="7" width="13.140625" customWidth="1"/>
  </cols>
  <sheetData>
    <row r="1" spans="1:7" ht="13.5" thickBot="1" x14ac:dyDescent="0.25"/>
    <row r="2" spans="1:7" ht="19.5" thickBot="1" x14ac:dyDescent="0.25">
      <c r="A2" s="2" t="s">
        <v>8</v>
      </c>
      <c r="B2" s="3"/>
      <c r="C2" s="1"/>
      <c r="D2" s="1"/>
      <c r="E2" s="1"/>
      <c r="F2" s="1"/>
      <c r="G2" s="1"/>
    </row>
    <row r="3" spans="1:7" ht="15.75" customHeight="1" thickBot="1" x14ac:dyDescent="0.25">
      <c r="A3" s="4"/>
      <c r="B3" s="1"/>
      <c r="C3" s="1"/>
      <c r="D3" s="1"/>
      <c r="E3" s="1"/>
      <c r="F3" s="1"/>
      <c r="G3" s="1"/>
    </row>
    <row r="4" spans="1:7" ht="15.75" thickBot="1" x14ac:dyDescent="0.25">
      <c r="A4" s="45" t="s">
        <v>38</v>
      </c>
      <c r="B4" s="46"/>
      <c r="C4" s="46"/>
      <c r="D4" s="46"/>
      <c r="E4" s="46"/>
      <c r="F4" s="46"/>
      <c r="G4" s="47"/>
    </row>
    <row r="5" spans="1:7" ht="12.75" customHeight="1" thickBot="1" x14ac:dyDescent="0.25">
      <c r="A5" s="1"/>
      <c r="B5" s="1"/>
      <c r="C5" s="1"/>
      <c r="D5" s="1"/>
      <c r="E5" s="1"/>
      <c r="F5" s="1"/>
      <c r="G5" s="1"/>
    </row>
    <row r="6" spans="1:7" ht="26.25" customHeight="1" x14ac:dyDescent="0.2">
      <c r="A6" s="43" t="s">
        <v>10</v>
      </c>
      <c r="B6" s="43" t="s">
        <v>0</v>
      </c>
      <c r="C6" s="43" t="s">
        <v>1</v>
      </c>
      <c r="D6" s="43" t="s">
        <v>2</v>
      </c>
      <c r="E6" s="43" t="s">
        <v>11</v>
      </c>
      <c r="F6" s="43" t="s">
        <v>31</v>
      </c>
      <c r="G6" s="43" t="s">
        <v>3</v>
      </c>
    </row>
    <row r="7" spans="1:7" ht="13.5" hidden="1" customHeight="1" x14ac:dyDescent="0.2">
      <c r="A7" s="44"/>
      <c r="B7" s="44"/>
      <c r="C7" s="44"/>
      <c r="D7" s="44"/>
      <c r="E7" s="44"/>
      <c r="F7" s="44"/>
      <c r="G7" s="44"/>
    </row>
    <row r="8" spans="1:7" ht="15" hidden="1" x14ac:dyDescent="0.2">
      <c r="A8" s="5"/>
      <c r="B8" s="5"/>
      <c r="C8" s="5"/>
      <c r="D8" s="5"/>
      <c r="E8" s="5"/>
      <c r="F8" s="6"/>
      <c r="G8" s="5"/>
    </row>
    <row r="9" spans="1:7" ht="36" x14ac:dyDescent="0.2">
      <c r="A9" s="28" t="s">
        <v>21</v>
      </c>
      <c r="B9" s="29">
        <v>90082</v>
      </c>
      <c r="C9" s="28" t="s">
        <v>22</v>
      </c>
      <c r="D9" s="29" t="s">
        <v>23</v>
      </c>
      <c r="E9" s="30">
        <v>4.5</v>
      </c>
      <c r="F9" s="10">
        <v>11.64</v>
      </c>
      <c r="G9" s="31">
        <f t="shared" ref="G9:G12" si="0">F9*E9</f>
        <v>52.38</v>
      </c>
    </row>
    <row r="10" spans="1:7" ht="24" x14ac:dyDescent="0.2">
      <c r="A10" s="29" t="s">
        <v>24</v>
      </c>
      <c r="B10" s="29">
        <v>4722</v>
      </c>
      <c r="C10" s="28" t="s">
        <v>32</v>
      </c>
      <c r="D10" s="29" t="s">
        <v>23</v>
      </c>
      <c r="E10" s="30">
        <v>4.5</v>
      </c>
      <c r="F10" s="10">
        <v>105.71</v>
      </c>
      <c r="G10" s="31">
        <f t="shared" si="0"/>
        <v>475.69499999999999</v>
      </c>
    </row>
    <row r="11" spans="1:7" ht="36" x14ac:dyDescent="0.2">
      <c r="A11" s="29" t="s">
        <v>21</v>
      </c>
      <c r="B11" s="29">
        <v>93590</v>
      </c>
      <c r="C11" s="28" t="s">
        <v>33</v>
      </c>
      <c r="D11" s="32" t="s">
        <v>25</v>
      </c>
      <c r="E11" s="30">
        <v>150</v>
      </c>
      <c r="F11" s="10">
        <v>0.97</v>
      </c>
      <c r="G11" s="31">
        <f t="shared" si="0"/>
        <v>145.5</v>
      </c>
    </row>
    <row r="12" spans="1:7" ht="36" x14ac:dyDescent="0.2">
      <c r="A12" s="29" t="s">
        <v>24</v>
      </c>
      <c r="B12" s="29">
        <v>7781</v>
      </c>
      <c r="C12" s="28" t="s">
        <v>26</v>
      </c>
      <c r="D12" s="29" t="s">
        <v>27</v>
      </c>
      <c r="E12" s="30">
        <v>1.2</v>
      </c>
      <c r="F12" s="10">
        <v>49.63</v>
      </c>
      <c r="G12" s="31">
        <f t="shared" si="0"/>
        <v>59.555999999999997</v>
      </c>
    </row>
    <row r="13" spans="1:7" ht="24" x14ac:dyDescent="0.2">
      <c r="A13" s="29" t="s">
        <v>24</v>
      </c>
      <c r="B13" s="29">
        <v>39323</v>
      </c>
      <c r="C13" s="28" t="s">
        <v>28</v>
      </c>
      <c r="D13" s="29" t="s">
        <v>29</v>
      </c>
      <c r="E13" s="30">
        <v>7.5</v>
      </c>
      <c r="F13" s="10">
        <v>27.32</v>
      </c>
      <c r="G13" s="31">
        <f>F13*E13</f>
        <v>204.9</v>
      </c>
    </row>
    <row r="14" spans="1:7" x14ac:dyDescent="0.2">
      <c r="A14" s="28"/>
      <c r="B14" s="29"/>
      <c r="C14" s="28"/>
      <c r="D14" s="29"/>
      <c r="E14" s="30"/>
      <c r="F14" s="33"/>
      <c r="G14" s="31"/>
    </row>
    <row r="15" spans="1:7" x14ac:dyDescent="0.2">
      <c r="A15" s="34"/>
      <c r="B15" s="34"/>
      <c r="C15" s="34"/>
      <c r="D15" s="34"/>
      <c r="E15" s="34"/>
      <c r="F15" s="35" t="s">
        <v>7</v>
      </c>
      <c r="G15" s="10">
        <f>SUM(G9:G13)</f>
        <v>938.03100000000006</v>
      </c>
    </row>
    <row r="16" spans="1:7" ht="15" x14ac:dyDescent="0.25">
      <c r="A16" s="37"/>
      <c r="B16" s="38"/>
      <c r="C16" s="41"/>
      <c r="D16" s="38"/>
      <c r="E16" s="38"/>
      <c r="F16" s="39"/>
      <c r="G16" s="39"/>
    </row>
    <row r="17" spans="1:7" ht="15" x14ac:dyDescent="0.25">
      <c r="A17" s="38"/>
      <c r="B17" s="38"/>
      <c r="C17" s="39"/>
      <c r="D17" s="38"/>
      <c r="E17" s="38"/>
      <c r="F17" s="39"/>
      <c r="G17" s="39"/>
    </row>
    <row r="18" spans="1:7" ht="15" x14ac:dyDescent="0.25">
      <c r="A18" s="38"/>
      <c r="B18" s="38"/>
      <c r="C18" s="39"/>
      <c r="D18" s="38"/>
      <c r="E18" s="39"/>
      <c r="F18" s="39"/>
      <c r="G18" s="39"/>
    </row>
    <row r="19" spans="1:7" ht="15.75" x14ac:dyDescent="0.25">
      <c r="A19" s="38"/>
      <c r="B19" s="38"/>
      <c r="C19" s="39"/>
      <c r="D19" s="38"/>
      <c r="E19" s="23"/>
      <c r="F19" s="39"/>
      <c r="G19" s="39"/>
    </row>
    <row r="20" spans="1:7" ht="15.75" x14ac:dyDescent="0.25">
      <c r="A20" s="38"/>
      <c r="B20" s="38"/>
      <c r="C20" s="39"/>
      <c r="D20" s="38"/>
      <c r="E20" s="23"/>
      <c r="F20" s="39"/>
      <c r="G20" s="39"/>
    </row>
    <row r="21" spans="1:7" ht="15.75" x14ac:dyDescent="0.25">
      <c r="A21" s="38"/>
      <c r="B21" s="38"/>
      <c r="C21" s="39"/>
      <c r="D21" s="39" t="s">
        <v>34</v>
      </c>
      <c r="E21" s="23"/>
      <c r="F21" s="39"/>
      <c r="G21" s="39"/>
    </row>
    <row r="22" spans="1:7" ht="15.75" x14ac:dyDescent="0.25">
      <c r="A22" s="38"/>
      <c r="B22" s="38"/>
      <c r="C22" s="39"/>
      <c r="D22" s="24" t="s">
        <v>35</v>
      </c>
      <c r="E22" s="23"/>
      <c r="F22" s="39"/>
      <c r="G22" s="39"/>
    </row>
    <row r="23" spans="1:7" ht="15.75" x14ac:dyDescent="0.25">
      <c r="A23" s="39"/>
      <c r="B23" s="39"/>
      <c r="C23" s="39"/>
      <c r="D23" s="39" t="s">
        <v>36</v>
      </c>
      <c r="E23" s="23"/>
      <c r="F23" s="39"/>
      <c r="G23" s="39"/>
    </row>
    <row r="24" spans="1:7" ht="15" x14ac:dyDescent="0.25">
      <c r="C24" s="36"/>
      <c r="D24" s="39" t="s">
        <v>37</v>
      </c>
      <c r="E24" s="39"/>
      <c r="F24" s="39"/>
      <c r="G24" s="39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pageMargins left="0.511811024" right="0.511811024" top="0.78740157499999996" bottom="0.78740157499999996" header="0.31496062000000002" footer="0.31496062000000002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Comp 01</vt:lpstr>
      <vt:lpstr>Comp. 02</vt:lpstr>
      <vt:lpstr>'Comp 01'!Area_de_impressao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Engenharia1</dc:creator>
  <cp:lastModifiedBy>engenharia2</cp:lastModifiedBy>
  <cp:lastPrinted>2024-10-29T14:12:10Z</cp:lastPrinted>
  <dcterms:created xsi:type="dcterms:W3CDTF">2023-05-23T12:48:03Z</dcterms:created>
  <dcterms:modified xsi:type="dcterms:W3CDTF">2024-10-29T14:12:18Z</dcterms:modified>
</cp:coreProperties>
</file>